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20730" windowHeight="106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Лист1!$A$1:$G$76</definedName>
  </definedNames>
  <calcPr calcId="145621"/>
</workbook>
</file>

<file path=xl/calcChain.xml><?xml version="1.0" encoding="utf-8"?>
<calcChain xmlns="http://schemas.openxmlformats.org/spreadsheetml/2006/main">
  <c r="F70" i="1"/>
  <c r="C72"/>
  <c r="C73"/>
  <c r="D72" l="1"/>
  <c r="E72"/>
  <c r="G72"/>
  <c r="D73"/>
  <c r="E73"/>
  <c r="G73"/>
  <c r="C74"/>
  <c r="D74"/>
  <c r="E74"/>
  <c r="G74"/>
  <c r="C75"/>
  <c r="D75"/>
  <c r="E75"/>
  <c r="G75"/>
  <c r="E70" l="1"/>
  <c r="D70"/>
  <c r="G70"/>
  <c r="E31"/>
  <c r="D62"/>
  <c r="D31"/>
  <c r="D39"/>
  <c r="C62" l="1"/>
  <c r="F31" l="1"/>
  <c r="D47" l="1"/>
  <c r="G62"/>
  <c r="E62"/>
  <c r="G10" l="1"/>
  <c r="G31" l="1"/>
  <c r="E47" l="1"/>
  <c r="D10" l="1"/>
  <c r="E17" l="1"/>
  <c r="G55"/>
  <c r="E55"/>
  <c r="D55"/>
  <c r="C55"/>
  <c r="G47"/>
  <c r="C47"/>
  <c r="G39"/>
  <c r="F39"/>
  <c r="E39"/>
  <c r="C39"/>
  <c r="C31"/>
  <c r="G24" l="1"/>
  <c r="F24"/>
  <c r="E24"/>
  <c r="D24"/>
  <c r="C24"/>
  <c r="G17"/>
  <c r="F17"/>
  <c r="D17"/>
  <c r="C17"/>
  <c r="E10" l="1"/>
  <c r="C10"/>
  <c r="C70" s="1"/>
</calcChain>
</file>

<file path=xl/sharedStrings.xml><?xml version="1.0" encoding="utf-8"?>
<sst xmlns="http://schemas.openxmlformats.org/spreadsheetml/2006/main" count="85" uniqueCount="39">
  <si>
    <t>№ п./п.</t>
  </si>
  <si>
    <t>бюджета Удмуртской Республики</t>
  </si>
  <si>
    <t>бюджета муниципального образования</t>
  </si>
  <si>
    <t>внебюджетных источников</t>
  </si>
  <si>
    <t>в натуральных показателях</t>
  </si>
  <si>
    <t>в денежном выражении</t>
  </si>
  <si>
    <t>км, ед.</t>
  </si>
  <si>
    <t>руб.</t>
  </si>
  <si>
    <t xml:space="preserve">Выполнение с начала года </t>
  </si>
  <si>
    <t xml:space="preserve">План
финанси-рования
на
2015
год,
</t>
  </si>
  <si>
    <t xml:space="preserve">Выделено
лимитов бюджетных обязательств
с начала
года,
</t>
  </si>
  <si>
    <t>Перечислено исполнителям с начала
года,</t>
  </si>
  <si>
    <t xml:space="preserve">заказчик: Администрация МО «Юкаменский район», </t>
  </si>
  <si>
    <t>подрядчик:  по результатам торгов</t>
  </si>
  <si>
    <t>Капитальный ремонт тепловых сетей (Больничный городок) в с. Юкаменское Юкаменского района Удмуртской Республики</t>
  </si>
  <si>
    <r>
      <rPr>
        <b/>
        <sz val="10"/>
        <color rgb="FF000000"/>
        <rFont val="Times New Roman"/>
        <family val="1"/>
        <charset val="204"/>
      </rPr>
      <t>Итого по видам финансирования</t>
    </r>
    <r>
      <rPr>
        <sz val="10"/>
        <color rgb="FF000000"/>
        <rFont val="Times New Roman"/>
        <family val="1"/>
        <charset val="204"/>
      </rPr>
      <t>, в т.ч. за счет средств:</t>
    </r>
  </si>
  <si>
    <t>Капитальный ремонт трех артезианских скважин в Юкаменском районе Удмуртской Республики, в том числе   - одна скважина № 37572 в с. Юкаменское; одна скважина № 662 в д. Уни-Гучин; - одна скважина в д. Татарские Ключи</t>
  </si>
  <si>
    <t>заказчик: Администрация МО «Юкаменское»,  Администрация МО «Ежевское»</t>
  </si>
  <si>
    <t xml:space="preserve">заказчик: Администрация МО «Юкаменское», </t>
  </si>
  <si>
    <t>Капитальный ремонт сетей водоснабжения в д. Камки Юкаменского района Удмуртской Республики</t>
  </si>
  <si>
    <t xml:space="preserve">заказчик: Администрация МО «Ежевское», </t>
  </si>
  <si>
    <t>Капитальный ремонт сетей водоснабжения в с. Ежево Юкаменского района Удмуртской Республики</t>
  </si>
  <si>
    <t xml:space="preserve">заказчик: Администрация МО «Шамардановское», </t>
  </si>
  <si>
    <t>Капитальный ремонт сетей водоснабжения в д. Новоелово Юкаменского района Удмуртской Республики</t>
  </si>
  <si>
    <t>Итого по видам финансирования, в т.ч. за счет средств:</t>
  </si>
  <si>
    <t>Приобретение спецтехники и оборудования по итогам республиканского конкурса по подготовке жилищно-коммунального хозяйства Удмуртской Республики к отопительному пенриоду 2014-2015 года (Муниципальное образование "Юкаменский район" - первое место)</t>
  </si>
  <si>
    <t>Капитальный ремонт сетей водоснабжения в д. Чурашур Юкаменского района Удмуртской Республики</t>
  </si>
  <si>
    <t>подрядчик:  ГУП "ТПО ЖКХ УР"</t>
  </si>
  <si>
    <t>подрядчик:  ООО "Уралстройсервис"</t>
  </si>
  <si>
    <t>подрядчик:  ООО "Жилком"</t>
  </si>
  <si>
    <t>Капитальный ремонт водонапорной башни на артезианской скважине № 18919 по ул. Первомайская (больничный городок) в с. Юкаменское Юкаменского района Удмуртской Республики</t>
  </si>
  <si>
    <t>подрядчик:  Харина А.С., ООО "Жилком", Антуганова Л.П.</t>
  </si>
  <si>
    <t>2 ед.</t>
  </si>
  <si>
    <t>1 ед.</t>
  </si>
  <si>
    <t>бюджетный кредит</t>
  </si>
  <si>
    <t>Наименование мероприятий (объекта), заказчик (получатель бюджетных средств), подрядчик</t>
  </si>
  <si>
    <t>Отчёт</t>
  </si>
  <si>
    <t xml:space="preserve">о расходовании Субсидий и выполнении Мероприятий в области коммунального хозяйства на 2015 год, в том числе фактически осуществлённых расходах </t>
  </si>
  <si>
    <t>на реализацию мероприятий в области коммунального хозяйства из местного бюджета по Муниципальному образованию "Юкаменский район" за 2015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</si>
</sst>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2" fontId="4" fillId="0" borderId="7" xfId="0" applyNumberFormat="1" applyFont="1" applyBorder="1" applyAlignment="1" applyProtection="1">
      <alignment horizontal="center" vertical="center" wrapText="1"/>
      <protection hidden="1"/>
    </xf>
    <xf numFmtId="2" fontId="4" fillId="0" borderId="9" xfId="0" applyNumberFormat="1" applyFont="1" applyBorder="1" applyAlignment="1" applyProtection="1">
      <alignment horizontal="center" vertical="center" wrapText="1"/>
      <protection hidden="1"/>
    </xf>
    <xf numFmtId="2" fontId="6" fillId="0" borderId="8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2" xfId="0" applyNumberFormat="1" applyFont="1" applyBorder="1" applyAlignment="1" applyProtection="1">
      <alignment horizontal="center" vertical="center" wrapText="1"/>
      <protection hidden="1"/>
    </xf>
    <xf numFmtId="2" fontId="6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4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76"/>
  <sheetViews>
    <sheetView tabSelected="1" view="pageBreakPreview" zoomScale="70" zoomScaleSheetLayoutView="70" workbookViewId="0">
      <selection activeCell="E6" sqref="E6:E7"/>
    </sheetView>
  </sheetViews>
  <sheetFormatPr defaultRowHeight="15"/>
  <cols>
    <col min="1" max="1" width="5.85546875" customWidth="1"/>
    <col min="2" max="2" width="130" style="1" customWidth="1"/>
    <col min="3" max="3" width="13.28515625" style="1" customWidth="1"/>
    <col min="4" max="4" width="14.42578125" style="1" customWidth="1"/>
    <col min="5" max="5" width="16.85546875" customWidth="1"/>
    <col min="6" max="6" width="15.28515625" customWidth="1"/>
    <col min="7" max="7" width="13.5703125" customWidth="1"/>
  </cols>
  <sheetData>
    <row r="2" spans="1:7" ht="15.75">
      <c r="A2" s="3"/>
      <c r="B2" s="26" t="s">
        <v>36</v>
      </c>
      <c r="C2" s="26"/>
      <c r="D2" s="26"/>
      <c r="E2" s="26"/>
      <c r="F2" s="26"/>
      <c r="G2" s="19"/>
    </row>
    <row r="3" spans="1:7" ht="15.75">
      <c r="A3" s="3"/>
      <c r="B3" s="26" t="s">
        <v>37</v>
      </c>
      <c r="C3" s="26"/>
      <c r="D3" s="26"/>
      <c r="E3" s="26"/>
      <c r="F3" s="26"/>
      <c r="G3" s="20"/>
    </row>
    <row r="4" spans="1:7" ht="15.75">
      <c r="A4" s="3"/>
      <c r="B4" s="26" t="s">
        <v>38</v>
      </c>
      <c r="C4" s="26"/>
      <c r="D4" s="26"/>
      <c r="E4" s="26"/>
      <c r="F4" s="26"/>
      <c r="G4" s="20"/>
    </row>
    <row r="5" spans="1:7" ht="15.75">
      <c r="A5" s="3"/>
      <c r="B5" s="26"/>
      <c r="C5" s="26"/>
      <c r="D5" s="26"/>
      <c r="E5" s="26"/>
      <c r="F5" s="26"/>
    </row>
    <row r="6" spans="1:7" s="2" customFormat="1" ht="15.75">
      <c r="A6" s="52" t="s">
        <v>0</v>
      </c>
      <c r="B6" s="46" t="s">
        <v>35</v>
      </c>
      <c r="C6" s="46" t="s">
        <v>9</v>
      </c>
      <c r="D6" s="46" t="s">
        <v>10</v>
      </c>
      <c r="E6" s="46" t="s">
        <v>11</v>
      </c>
      <c r="F6" s="44" t="s">
        <v>8</v>
      </c>
      <c r="G6" s="45"/>
    </row>
    <row r="7" spans="1:7" ht="47.25">
      <c r="A7" s="52"/>
      <c r="B7" s="47"/>
      <c r="C7" s="53"/>
      <c r="D7" s="53"/>
      <c r="E7" s="53"/>
      <c r="F7" s="4" t="s">
        <v>4</v>
      </c>
      <c r="G7" s="4" t="s">
        <v>5</v>
      </c>
    </row>
    <row r="8" spans="1:7" ht="15.75">
      <c r="A8" s="52"/>
      <c r="B8" s="48"/>
      <c r="C8" s="5" t="s">
        <v>7</v>
      </c>
      <c r="D8" s="5" t="s">
        <v>7</v>
      </c>
      <c r="E8" s="5" t="s">
        <v>7</v>
      </c>
      <c r="F8" s="6" t="s">
        <v>6</v>
      </c>
      <c r="G8" s="5" t="s">
        <v>7</v>
      </c>
    </row>
    <row r="9" spans="1:7" ht="15.75">
      <c r="A9" s="7">
        <v>1</v>
      </c>
      <c r="B9" s="8">
        <v>2</v>
      </c>
      <c r="C9" s="9">
        <v>4</v>
      </c>
      <c r="D9" s="9">
        <v>5</v>
      </c>
      <c r="E9" s="9">
        <v>7</v>
      </c>
      <c r="F9" s="9">
        <v>8</v>
      </c>
      <c r="G9" s="9">
        <v>9</v>
      </c>
    </row>
    <row r="10" spans="1:7" ht="15.75" customHeight="1">
      <c r="A10" s="31">
        <v>1</v>
      </c>
      <c r="B10" s="16" t="s">
        <v>14</v>
      </c>
      <c r="C10" s="54">
        <f>C14+C15+C16</f>
        <v>603750</v>
      </c>
      <c r="D10" s="49">
        <f>D14+D15</f>
        <v>603750</v>
      </c>
      <c r="E10" s="49">
        <f t="shared" ref="E10" si="0">E14+E15</f>
        <v>603750</v>
      </c>
      <c r="F10" s="49">
        <v>0.56000000000000005</v>
      </c>
      <c r="G10" s="49">
        <f>G14+G15+G16</f>
        <v>603750</v>
      </c>
    </row>
    <row r="11" spans="1:7">
      <c r="A11" s="32"/>
      <c r="B11" s="13" t="s">
        <v>12</v>
      </c>
      <c r="C11" s="55"/>
      <c r="D11" s="50"/>
      <c r="E11" s="50"/>
      <c r="F11" s="50"/>
      <c r="G11" s="50"/>
    </row>
    <row r="12" spans="1:7">
      <c r="A12" s="32"/>
      <c r="B12" s="13" t="s">
        <v>28</v>
      </c>
      <c r="C12" s="55"/>
      <c r="D12" s="50"/>
      <c r="E12" s="50"/>
      <c r="F12" s="50"/>
      <c r="G12" s="50"/>
    </row>
    <row r="13" spans="1:7">
      <c r="A13" s="33"/>
      <c r="B13" s="14" t="s">
        <v>15</v>
      </c>
      <c r="C13" s="56"/>
      <c r="D13" s="51"/>
      <c r="E13" s="51"/>
      <c r="F13" s="51"/>
      <c r="G13" s="51"/>
    </row>
    <row r="14" spans="1:7" ht="15.75">
      <c r="A14" s="33"/>
      <c r="B14" s="15" t="s">
        <v>1</v>
      </c>
      <c r="C14" s="21">
        <v>598750</v>
      </c>
      <c r="D14" s="21">
        <v>598750</v>
      </c>
      <c r="E14" s="22">
        <v>598750</v>
      </c>
      <c r="F14" s="22">
        <v>0.56000000000000005</v>
      </c>
      <c r="G14" s="22">
        <v>598750</v>
      </c>
    </row>
    <row r="15" spans="1:7" ht="15.75">
      <c r="A15" s="33"/>
      <c r="B15" s="15" t="s">
        <v>2</v>
      </c>
      <c r="C15" s="21">
        <v>5000</v>
      </c>
      <c r="D15" s="21">
        <v>5000</v>
      </c>
      <c r="E15" s="21">
        <v>5000</v>
      </c>
      <c r="F15" s="21">
        <v>0.56000000000000005</v>
      </c>
      <c r="G15" s="21">
        <v>5000</v>
      </c>
    </row>
    <row r="16" spans="1:7" ht="15.75">
      <c r="A16" s="34"/>
      <c r="B16" s="15" t="s">
        <v>3</v>
      </c>
      <c r="C16" s="21">
        <v>0</v>
      </c>
      <c r="D16" s="21">
        <v>0</v>
      </c>
      <c r="E16" s="22">
        <v>0</v>
      </c>
      <c r="F16" s="22">
        <v>0</v>
      </c>
      <c r="G16" s="22">
        <v>0</v>
      </c>
    </row>
    <row r="17" spans="1:7" ht="27.75" customHeight="1">
      <c r="A17" s="31">
        <v>2</v>
      </c>
      <c r="B17" s="16" t="s">
        <v>16</v>
      </c>
      <c r="C17" s="35">
        <f>C21+C22+C23</f>
        <v>400000</v>
      </c>
      <c r="D17" s="38">
        <f>D21+D22</f>
        <v>399997</v>
      </c>
      <c r="E17" s="41">
        <f t="shared" ref="E17" si="1">E21+E22</f>
        <v>399997</v>
      </c>
      <c r="F17" s="41">
        <f>F21+F22+F23</f>
        <v>3</v>
      </c>
      <c r="G17" s="41">
        <f>G21+G22+G23</f>
        <v>399997</v>
      </c>
    </row>
    <row r="18" spans="1:7">
      <c r="A18" s="32"/>
      <c r="B18" s="13" t="s">
        <v>17</v>
      </c>
      <c r="C18" s="36"/>
      <c r="D18" s="39"/>
      <c r="E18" s="42"/>
      <c r="F18" s="42"/>
      <c r="G18" s="42"/>
    </row>
    <row r="19" spans="1:7">
      <c r="A19" s="32"/>
      <c r="B19" s="13" t="s">
        <v>27</v>
      </c>
      <c r="C19" s="36"/>
      <c r="D19" s="39"/>
      <c r="E19" s="42"/>
      <c r="F19" s="42"/>
      <c r="G19" s="42"/>
    </row>
    <row r="20" spans="1:7">
      <c r="A20" s="33"/>
      <c r="B20" s="14" t="s">
        <v>15</v>
      </c>
      <c r="C20" s="37"/>
      <c r="D20" s="40"/>
      <c r="E20" s="43"/>
      <c r="F20" s="43"/>
      <c r="G20" s="43"/>
    </row>
    <row r="21" spans="1:7" ht="15.75">
      <c r="A21" s="33"/>
      <c r="B21" s="15" t="s">
        <v>1</v>
      </c>
      <c r="C21" s="21">
        <v>400000</v>
      </c>
      <c r="D21" s="21">
        <v>399997</v>
      </c>
      <c r="E21" s="22">
        <v>399997</v>
      </c>
      <c r="F21" s="22">
        <v>3</v>
      </c>
      <c r="G21" s="22">
        <v>399997</v>
      </c>
    </row>
    <row r="22" spans="1:7" ht="15.75">
      <c r="A22" s="33"/>
      <c r="B22" s="15" t="s">
        <v>2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</row>
    <row r="23" spans="1:7" ht="15.75">
      <c r="A23" s="34"/>
      <c r="B23" s="15" t="s">
        <v>3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</row>
    <row r="24" spans="1:7">
      <c r="A24" s="31">
        <v>3</v>
      </c>
      <c r="B24" s="16" t="s">
        <v>26</v>
      </c>
      <c r="C24" s="35">
        <f>C28+C29+C30</f>
        <v>200000</v>
      </c>
      <c r="D24" s="38">
        <f>D28+D29</f>
        <v>199997</v>
      </c>
      <c r="E24" s="41">
        <f t="shared" ref="E24" si="2">E28+E29</f>
        <v>199997</v>
      </c>
      <c r="F24" s="41">
        <f>F28+F29+F30</f>
        <v>0.311</v>
      </c>
      <c r="G24" s="41">
        <f>G28+G29+G30</f>
        <v>199997</v>
      </c>
    </row>
    <row r="25" spans="1:7">
      <c r="A25" s="32"/>
      <c r="B25" s="13" t="s">
        <v>18</v>
      </c>
      <c r="C25" s="36"/>
      <c r="D25" s="39"/>
      <c r="E25" s="42"/>
      <c r="F25" s="42"/>
      <c r="G25" s="42"/>
    </row>
    <row r="26" spans="1:7">
      <c r="A26" s="32"/>
      <c r="B26" s="13" t="s">
        <v>29</v>
      </c>
      <c r="C26" s="36"/>
      <c r="D26" s="39"/>
      <c r="E26" s="42"/>
      <c r="F26" s="42"/>
      <c r="G26" s="42"/>
    </row>
    <row r="27" spans="1:7">
      <c r="A27" s="33"/>
      <c r="B27" s="14" t="s">
        <v>15</v>
      </c>
      <c r="C27" s="37"/>
      <c r="D27" s="40"/>
      <c r="E27" s="43"/>
      <c r="F27" s="43"/>
      <c r="G27" s="43"/>
    </row>
    <row r="28" spans="1:7" ht="15.75">
      <c r="A28" s="33"/>
      <c r="B28" s="15" t="s">
        <v>1</v>
      </c>
      <c r="C28" s="21">
        <v>200000</v>
      </c>
      <c r="D28" s="22">
        <v>199997</v>
      </c>
      <c r="E28" s="22">
        <v>199997</v>
      </c>
      <c r="F28" s="22">
        <v>0.311</v>
      </c>
      <c r="G28" s="22">
        <v>199997</v>
      </c>
    </row>
    <row r="29" spans="1:7" ht="15.75">
      <c r="A29" s="33"/>
      <c r="B29" s="15" t="s">
        <v>2</v>
      </c>
      <c r="C29" s="21">
        <v>0</v>
      </c>
      <c r="D29" s="21">
        <v>0</v>
      </c>
      <c r="E29" s="22">
        <v>0</v>
      </c>
      <c r="F29" s="22">
        <v>0</v>
      </c>
      <c r="G29" s="22">
        <v>0</v>
      </c>
    </row>
    <row r="30" spans="1:7" ht="15.75">
      <c r="A30" s="34"/>
      <c r="B30" s="15" t="s">
        <v>3</v>
      </c>
      <c r="C30" s="21">
        <v>0</v>
      </c>
      <c r="D30" s="21">
        <v>0</v>
      </c>
      <c r="E30" s="22">
        <v>0</v>
      </c>
      <c r="F30" s="22">
        <v>0</v>
      </c>
      <c r="G30" s="22">
        <v>0</v>
      </c>
    </row>
    <row r="31" spans="1:7">
      <c r="A31" s="31">
        <v>4</v>
      </c>
      <c r="B31" s="16" t="s">
        <v>19</v>
      </c>
      <c r="C31" s="35">
        <f>C35+C36+C38</f>
        <v>300000</v>
      </c>
      <c r="D31" s="38">
        <f>D35+D36+D37+D38</f>
        <v>300000</v>
      </c>
      <c r="E31" s="41">
        <f t="shared" ref="E31" si="3">E35+E36</f>
        <v>90003</v>
      </c>
      <c r="F31" s="41">
        <f>F35+F36+F38</f>
        <v>0.43</v>
      </c>
      <c r="G31" s="41">
        <f>G35+G36+G38</f>
        <v>300000</v>
      </c>
    </row>
    <row r="32" spans="1:7">
      <c r="A32" s="32"/>
      <c r="B32" s="13" t="s">
        <v>18</v>
      </c>
      <c r="C32" s="36"/>
      <c r="D32" s="39"/>
      <c r="E32" s="42"/>
      <c r="F32" s="42"/>
      <c r="G32" s="42"/>
    </row>
    <row r="33" spans="1:7">
      <c r="A33" s="32"/>
      <c r="B33" s="13" t="s">
        <v>29</v>
      </c>
      <c r="C33" s="36"/>
      <c r="D33" s="39"/>
      <c r="E33" s="42"/>
      <c r="F33" s="42"/>
      <c r="G33" s="42"/>
    </row>
    <row r="34" spans="1:7">
      <c r="A34" s="33"/>
      <c r="B34" s="14" t="s">
        <v>15</v>
      </c>
      <c r="C34" s="37"/>
      <c r="D34" s="40"/>
      <c r="E34" s="43"/>
      <c r="F34" s="43"/>
      <c r="G34" s="43"/>
    </row>
    <row r="35" spans="1:7" ht="15.75">
      <c r="A35" s="33"/>
      <c r="B35" s="15" t="s">
        <v>1</v>
      </c>
      <c r="C35" s="21">
        <v>300000</v>
      </c>
      <c r="D35" s="21">
        <v>90000</v>
      </c>
      <c r="E35" s="21">
        <v>90003</v>
      </c>
      <c r="F35" s="21">
        <v>0.43</v>
      </c>
      <c r="G35" s="21">
        <v>90003</v>
      </c>
    </row>
    <row r="36" spans="1:7" ht="15.75">
      <c r="A36" s="33"/>
      <c r="B36" s="15" t="s">
        <v>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</row>
    <row r="37" spans="1:7" ht="15.75">
      <c r="A37" s="33"/>
      <c r="B37" s="15" t="s">
        <v>3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</row>
    <row r="38" spans="1:7" ht="15.75">
      <c r="A38" s="34"/>
      <c r="B38" s="17" t="s">
        <v>34</v>
      </c>
      <c r="C38" s="23">
        <v>0</v>
      </c>
      <c r="D38" s="23">
        <v>210000</v>
      </c>
      <c r="E38" s="23">
        <v>209997</v>
      </c>
      <c r="F38" s="23">
        <v>0</v>
      </c>
      <c r="G38" s="23">
        <v>209997</v>
      </c>
    </row>
    <row r="39" spans="1:7">
      <c r="A39" s="31">
        <v>5</v>
      </c>
      <c r="B39" s="16" t="s">
        <v>21</v>
      </c>
      <c r="C39" s="35">
        <f>C43+C44+C46</f>
        <v>100000</v>
      </c>
      <c r="D39" s="38">
        <f>D43+D44+D45+D46</f>
        <v>99998</v>
      </c>
      <c r="E39" s="41">
        <f t="shared" ref="E39" si="4">E43+E44</f>
        <v>60000</v>
      </c>
      <c r="F39" s="41">
        <f>F43+F44+F46</f>
        <v>0.15</v>
      </c>
      <c r="G39" s="41">
        <f>G43+G44+G46</f>
        <v>99998</v>
      </c>
    </row>
    <row r="40" spans="1:7">
      <c r="A40" s="32"/>
      <c r="B40" s="13" t="s">
        <v>20</v>
      </c>
      <c r="C40" s="36"/>
      <c r="D40" s="39"/>
      <c r="E40" s="42"/>
      <c r="F40" s="42"/>
      <c r="G40" s="42"/>
    </row>
    <row r="41" spans="1:7">
      <c r="A41" s="32"/>
      <c r="B41" s="13" t="s">
        <v>29</v>
      </c>
      <c r="C41" s="36"/>
      <c r="D41" s="39"/>
      <c r="E41" s="42"/>
      <c r="F41" s="42"/>
      <c r="G41" s="42"/>
    </row>
    <row r="42" spans="1:7">
      <c r="A42" s="33"/>
      <c r="B42" s="14" t="s">
        <v>15</v>
      </c>
      <c r="C42" s="37"/>
      <c r="D42" s="40"/>
      <c r="E42" s="43"/>
      <c r="F42" s="43"/>
      <c r="G42" s="43"/>
    </row>
    <row r="43" spans="1:7" ht="15.75">
      <c r="A43" s="33"/>
      <c r="B43" s="15" t="s">
        <v>1</v>
      </c>
      <c r="C43" s="21">
        <v>100000</v>
      </c>
      <c r="D43" s="21">
        <v>60000</v>
      </c>
      <c r="E43" s="21">
        <v>60000</v>
      </c>
      <c r="F43" s="21">
        <v>0.15</v>
      </c>
      <c r="G43" s="21">
        <v>60000</v>
      </c>
    </row>
    <row r="44" spans="1:7" ht="15.75">
      <c r="A44" s="33"/>
      <c r="B44" s="15" t="s">
        <v>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</row>
    <row r="45" spans="1:7" ht="15.75">
      <c r="A45" s="33"/>
      <c r="B45" s="15" t="s">
        <v>3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5.75">
      <c r="A46" s="34"/>
      <c r="B46" s="17" t="s">
        <v>34</v>
      </c>
      <c r="C46" s="23">
        <v>0</v>
      </c>
      <c r="D46" s="23">
        <v>39998</v>
      </c>
      <c r="E46" s="23">
        <v>39998</v>
      </c>
      <c r="F46" s="23">
        <v>0</v>
      </c>
      <c r="G46" s="23">
        <v>39998</v>
      </c>
    </row>
    <row r="47" spans="1:7">
      <c r="A47" s="31">
        <v>6</v>
      </c>
      <c r="B47" s="16" t="s">
        <v>23</v>
      </c>
      <c r="C47" s="35">
        <f>C51+C52+C54</f>
        <v>100000</v>
      </c>
      <c r="D47" s="38">
        <f>D54+D52+D51</f>
        <v>100000</v>
      </c>
      <c r="E47" s="41">
        <f>E51+E52+E54</f>
        <v>100000</v>
      </c>
      <c r="F47" s="41">
        <v>0.2</v>
      </c>
      <c r="G47" s="41">
        <f>G51+G52+G54</f>
        <v>100000</v>
      </c>
    </row>
    <row r="48" spans="1:7">
      <c r="A48" s="32"/>
      <c r="B48" s="13" t="s">
        <v>22</v>
      </c>
      <c r="C48" s="36"/>
      <c r="D48" s="39"/>
      <c r="E48" s="42"/>
      <c r="F48" s="42"/>
      <c r="G48" s="42"/>
    </row>
    <row r="49" spans="1:7">
      <c r="A49" s="32"/>
      <c r="B49" s="13" t="s">
        <v>31</v>
      </c>
      <c r="C49" s="36"/>
      <c r="D49" s="39"/>
      <c r="E49" s="42"/>
      <c r="F49" s="42"/>
      <c r="G49" s="42"/>
    </row>
    <row r="50" spans="1:7">
      <c r="A50" s="33"/>
      <c r="B50" s="14" t="s">
        <v>15</v>
      </c>
      <c r="C50" s="37"/>
      <c r="D50" s="40"/>
      <c r="E50" s="43"/>
      <c r="F50" s="43"/>
      <c r="G50" s="43"/>
    </row>
    <row r="51" spans="1:7" ht="15.75">
      <c r="A51" s="33"/>
      <c r="B51" s="15" t="s">
        <v>1</v>
      </c>
      <c r="C51" s="21">
        <v>100000</v>
      </c>
      <c r="D51" s="21">
        <v>88000</v>
      </c>
      <c r="E51" s="21">
        <v>88000</v>
      </c>
      <c r="F51" s="21">
        <v>0.2</v>
      </c>
      <c r="G51" s="21">
        <v>88000</v>
      </c>
    </row>
    <row r="52" spans="1:7" ht="15.75">
      <c r="A52" s="33"/>
      <c r="B52" s="15" t="s">
        <v>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</row>
    <row r="53" spans="1:7" ht="15.75">
      <c r="A53" s="33"/>
      <c r="B53" s="15" t="s">
        <v>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</row>
    <row r="54" spans="1:7" ht="15.75">
      <c r="A54" s="34"/>
      <c r="B54" s="17" t="s">
        <v>34</v>
      </c>
      <c r="C54" s="23">
        <v>0</v>
      </c>
      <c r="D54" s="23">
        <v>12000</v>
      </c>
      <c r="E54" s="23">
        <v>12000</v>
      </c>
      <c r="F54" s="23">
        <v>0</v>
      </c>
      <c r="G54" s="23">
        <v>12000</v>
      </c>
    </row>
    <row r="55" spans="1:7" ht="25.5">
      <c r="A55" s="31">
        <v>7</v>
      </c>
      <c r="B55" s="16" t="s">
        <v>25</v>
      </c>
      <c r="C55" s="35">
        <f>C59+C60+C61</f>
        <v>955000</v>
      </c>
      <c r="D55" s="38">
        <f>D59+D60</f>
        <v>955000</v>
      </c>
      <c r="E55" s="41">
        <f t="shared" ref="E55" si="5">E59+E60</f>
        <v>955000</v>
      </c>
      <c r="F55" s="41" t="s">
        <v>32</v>
      </c>
      <c r="G55" s="41">
        <f>G59+G60+G61</f>
        <v>955000</v>
      </c>
    </row>
    <row r="56" spans="1:7">
      <c r="A56" s="32"/>
      <c r="B56" s="13" t="s">
        <v>12</v>
      </c>
      <c r="C56" s="36"/>
      <c r="D56" s="39"/>
      <c r="E56" s="42"/>
      <c r="F56" s="42"/>
      <c r="G56" s="42"/>
    </row>
    <row r="57" spans="1:7">
      <c r="A57" s="32"/>
      <c r="B57" s="13" t="s">
        <v>13</v>
      </c>
      <c r="C57" s="36"/>
      <c r="D57" s="39"/>
      <c r="E57" s="42"/>
      <c r="F57" s="42"/>
      <c r="G57" s="42"/>
    </row>
    <row r="58" spans="1:7">
      <c r="A58" s="33"/>
      <c r="B58" s="14" t="s">
        <v>15</v>
      </c>
      <c r="C58" s="37"/>
      <c r="D58" s="40"/>
      <c r="E58" s="43"/>
      <c r="F58" s="43"/>
      <c r="G58" s="43"/>
    </row>
    <row r="59" spans="1:7" ht="15.75">
      <c r="A59" s="33"/>
      <c r="B59" s="15" t="s">
        <v>1</v>
      </c>
      <c r="C59" s="21">
        <v>750000</v>
      </c>
      <c r="D59" s="21">
        <v>750000</v>
      </c>
      <c r="E59" s="21">
        <v>750000</v>
      </c>
      <c r="F59" s="21" t="s">
        <v>32</v>
      </c>
      <c r="G59" s="21">
        <v>750000</v>
      </c>
    </row>
    <row r="60" spans="1:7" ht="15.75">
      <c r="A60" s="33"/>
      <c r="B60" s="15" t="s">
        <v>2</v>
      </c>
      <c r="C60" s="21">
        <v>205000</v>
      </c>
      <c r="D60" s="21">
        <v>205000</v>
      </c>
      <c r="E60" s="21">
        <v>205000</v>
      </c>
      <c r="F60" s="21">
        <v>0</v>
      </c>
      <c r="G60" s="21">
        <v>205000</v>
      </c>
    </row>
    <row r="61" spans="1:7" ht="15.75">
      <c r="A61" s="34"/>
      <c r="B61" s="15" t="s">
        <v>3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</row>
    <row r="62" spans="1:7" ht="25.5">
      <c r="A62" s="31">
        <v>8</v>
      </c>
      <c r="B62" s="16" t="s">
        <v>30</v>
      </c>
      <c r="C62" s="35">
        <f>C66+C67+C69</f>
        <v>1431260</v>
      </c>
      <c r="D62" s="38">
        <f>D66+D67+D68+D69</f>
        <v>1431259</v>
      </c>
      <c r="E62" s="41">
        <f t="shared" ref="E62" si="6">E66+E67</f>
        <v>0</v>
      </c>
      <c r="F62" s="41" t="s">
        <v>33</v>
      </c>
      <c r="G62" s="41">
        <f>G66+G67+G69</f>
        <v>1431259</v>
      </c>
    </row>
    <row r="63" spans="1:7">
      <c r="A63" s="32"/>
      <c r="B63" s="13" t="s">
        <v>12</v>
      </c>
      <c r="C63" s="36"/>
      <c r="D63" s="39"/>
      <c r="E63" s="42"/>
      <c r="F63" s="42"/>
      <c r="G63" s="42"/>
    </row>
    <row r="64" spans="1:7">
      <c r="A64" s="32"/>
      <c r="B64" s="13" t="s">
        <v>13</v>
      </c>
      <c r="C64" s="36"/>
      <c r="D64" s="39"/>
      <c r="E64" s="42"/>
      <c r="F64" s="42"/>
      <c r="G64" s="42"/>
    </row>
    <row r="65" spans="1:7">
      <c r="A65" s="33"/>
      <c r="B65" s="14" t="s">
        <v>15</v>
      </c>
      <c r="C65" s="37"/>
      <c r="D65" s="40"/>
      <c r="E65" s="43"/>
      <c r="F65" s="43"/>
      <c r="G65" s="43"/>
    </row>
    <row r="66" spans="1:7" ht="15.75">
      <c r="A66" s="33"/>
      <c r="B66" s="15" t="s">
        <v>1</v>
      </c>
      <c r="C66" s="21">
        <v>1431260</v>
      </c>
      <c r="D66" s="21">
        <v>0</v>
      </c>
      <c r="E66" s="21">
        <v>0</v>
      </c>
      <c r="F66" s="24">
        <v>0</v>
      </c>
      <c r="G66" s="21">
        <v>0</v>
      </c>
    </row>
    <row r="67" spans="1:7" ht="15.75">
      <c r="A67" s="33"/>
      <c r="B67" s="15" t="s">
        <v>2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</row>
    <row r="68" spans="1:7" ht="15.75">
      <c r="A68" s="33"/>
      <c r="B68" s="15" t="s">
        <v>3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</row>
    <row r="69" spans="1:7" ht="15.75">
      <c r="A69" s="34"/>
      <c r="B69" s="17" t="s">
        <v>34</v>
      </c>
      <c r="C69" s="23">
        <v>0</v>
      </c>
      <c r="D69" s="23">
        <v>1431259</v>
      </c>
      <c r="E69" s="23">
        <v>1431259</v>
      </c>
      <c r="F69" s="21" t="s">
        <v>33</v>
      </c>
      <c r="G69" s="23">
        <v>1431259</v>
      </c>
    </row>
    <row r="70" spans="1:7">
      <c r="A70" s="31"/>
      <c r="B70" s="27" t="s">
        <v>24</v>
      </c>
      <c r="C70" s="29">
        <f>C72+C73+C75</f>
        <v>4090010</v>
      </c>
      <c r="D70" s="29">
        <f>D72+D73+D75</f>
        <v>4090001</v>
      </c>
      <c r="E70" s="29">
        <f>E72+E73+E75</f>
        <v>4090001</v>
      </c>
      <c r="F70" s="29">
        <f>F72+F73+F75</f>
        <v>0</v>
      </c>
      <c r="G70" s="29">
        <f>G72+G73+G75</f>
        <v>4090001</v>
      </c>
    </row>
    <row r="71" spans="1:7">
      <c r="A71" s="32"/>
      <c r="B71" s="28"/>
      <c r="C71" s="30"/>
      <c r="D71" s="30"/>
      <c r="E71" s="30"/>
      <c r="F71" s="30"/>
      <c r="G71" s="30"/>
    </row>
    <row r="72" spans="1:7" ht="15.75">
      <c r="A72" s="33"/>
      <c r="B72" s="18" t="s">
        <v>1</v>
      </c>
      <c r="C72" s="25">
        <f t="shared" ref="C72:E74" si="7">C14+C21+C28+C35+C43+C51+C59+C66</f>
        <v>3880010</v>
      </c>
      <c r="D72" s="25">
        <f t="shared" si="7"/>
        <v>2186744</v>
      </c>
      <c r="E72" s="25">
        <f t="shared" si="7"/>
        <v>2186747</v>
      </c>
      <c r="F72" s="25">
        <v>0</v>
      </c>
      <c r="G72" s="25">
        <f>G14+G21+G28+G35+G43+G51+G59+G66</f>
        <v>2186747</v>
      </c>
    </row>
    <row r="73" spans="1:7" ht="15.75">
      <c r="A73" s="33"/>
      <c r="B73" s="18" t="s">
        <v>2</v>
      </c>
      <c r="C73" s="25">
        <f t="shared" si="7"/>
        <v>210000</v>
      </c>
      <c r="D73" s="25">
        <f t="shared" si="7"/>
        <v>210000</v>
      </c>
      <c r="E73" s="25">
        <f t="shared" si="7"/>
        <v>210000</v>
      </c>
      <c r="F73" s="25">
        <v>0</v>
      </c>
      <c r="G73" s="25">
        <f>G15+G22+G29+G36+G44+G52+G60+G67</f>
        <v>210000</v>
      </c>
    </row>
    <row r="74" spans="1:7" ht="15.75">
      <c r="A74" s="33"/>
      <c r="B74" s="18" t="s">
        <v>3</v>
      </c>
      <c r="C74" s="25">
        <f t="shared" si="7"/>
        <v>0</v>
      </c>
      <c r="D74" s="25">
        <f t="shared" si="7"/>
        <v>0</v>
      </c>
      <c r="E74" s="25">
        <f t="shared" si="7"/>
        <v>0</v>
      </c>
      <c r="F74" s="25">
        <v>0</v>
      </c>
      <c r="G74" s="25">
        <f>G16+G23+G30+G37+G45+G53+G61+G68</f>
        <v>0</v>
      </c>
    </row>
    <row r="75" spans="1:7" ht="15.75">
      <c r="A75" s="34"/>
      <c r="B75" s="18" t="s">
        <v>34</v>
      </c>
      <c r="C75" s="25">
        <f>C38+C46+C54+C69</f>
        <v>0</v>
      </c>
      <c r="D75" s="25">
        <f>D38+D46+D54+D69</f>
        <v>1693257</v>
      </c>
      <c r="E75" s="25">
        <f>E38+E46+E54+E69</f>
        <v>1693254</v>
      </c>
      <c r="F75" s="25">
        <v>0</v>
      </c>
      <c r="G75" s="25">
        <f>G38+G46+G54+G69</f>
        <v>1693254</v>
      </c>
    </row>
    <row r="76" spans="1:7" ht="15.75">
      <c r="A76" s="10"/>
      <c r="B76" s="11"/>
      <c r="C76" s="12"/>
      <c r="D76" s="12"/>
      <c r="E76" s="12"/>
      <c r="F76" s="12"/>
      <c r="G76" s="12"/>
    </row>
  </sheetData>
  <mergeCells count="65">
    <mergeCell ref="G17:G20"/>
    <mergeCell ref="A17:A23"/>
    <mergeCell ref="C17:C20"/>
    <mergeCell ref="D17:D20"/>
    <mergeCell ref="A24:A30"/>
    <mergeCell ref="C24:C27"/>
    <mergeCell ref="D24:D27"/>
    <mergeCell ref="E24:E27"/>
    <mergeCell ref="F24:F27"/>
    <mergeCell ref="G24:G27"/>
    <mergeCell ref="E17:E20"/>
    <mergeCell ref="F17:F20"/>
    <mergeCell ref="G31:G34"/>
    <mergeCell ref="A31:A38"/>
    <mergeCell ref="C31:C34"/>
    <mergeCell ref="D31:D34"/>
    <mergeCell ref="F6:G6"/>
    <mergeCell ref="B6:B8"/>
    <mergeCell ref="D10:D13"/>
    <mergeCell ref="E10:E13"/>
    <mergeCell ref="F10:F13"/>
    <mergeCell ref="G10:G13"/>
    <mergeCell ref="A6:A8"/>
    <mergeCell ref="A10:A16"/>
    <mergeCell ref="C6:C7"/>
    <mergeCell ref="D6:D7"/>
    <mergeCell ref="E6:E7"/>
    <mergeCell ref="C10:C13"/>
    <mergeCell ref="G47:G50"/>
    <mergeCell ref="A47:A54"/>
    <mergeCell ref="C47:C50"/>
    <mergeCell ref="D47:D50"/>
    <mergeCell ref="A39:A46"/>
    <mergeCell ref="C39:C42"/>
    <mergeCell ref="D39:D42"/>
    <mergeCell ref="E39:E42"/>
    <mergeCell ref="F39:F42"/>
    <mergeCell ref="G39:G42"/>
    <mergeCell ref="G70:G71"/>
    <mergeCell ref="A70:A75"/>
    <mergeCell ref="C70:C71"/>
    <mergeCell ref="D70:D71"/>
    <mergeCell ref="A55:A61"/>
    <mergeCell ref="C55:C58"/>
    <mergeCell ref="D55:D58"/>
    <mergeCell ref="E55:E58"/>
    <mergeCell ref="F55:F58"/>
    <mergeCell ref="G55:G58"/>
    <mergeCell ref="A62:A69"/>
    <mergeCell ref="C62:C65"/>
    <mergeCell ref="D62:D65"/>
    <mergeCell ref="E62:E65"/>
    <mergeCell ref="F62:F65"/>
    <mergeCell ref="G62:G65"/>
    <mergeCell ref="B2:F2"/>
    <mergeCell ref="B3:F3"/>
    <mergeCell ref="B4:F4"/>
    <mergeCell ref="B5:F5"/>
    <mergeCell ref="B70:B71"/>
    <mergeCell ref="E70:E71"/>
    <mergeCell ref="F70:F71"/>
    <mergeCell ref="E47:E50"/>
    <mergeCell ref="F47:F50"/>
    <mergeCell ref="E31:E34"/>
    <mergeCell ref="F31:F34"/>
  </mergeCells>
  <pageMargins left="1.1811023622047245" right="0.27559055118110237" top="0.39370078740157483" bottom="0.27559055118110237" header="0" footer="0.19685039370078741"/>
  <pageSetup paperSize="9" scale="62" fitToHeight="0" orientation="landscape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Минстрой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Krivilev_AF</dc:creator>
  <cp:lastModifiedBy>Admin</cp:lastModifiedBy>
  <cp:lastPrinted>2016-05-26T13:46:15Z</cp:lastPrinted>
  <dcterms:created xsi:type="dcterms:W3CDTF">2013-02-15T09:58:33Z</dcterms:created>
  <dcterms:modified xsi:type="dcterms:W3CDTF">2016-06-17T06:35:16Z</dcterms:modified>
</cp:coreProperties>
</file>